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85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45" i="1"/>
  <c r="O46"/>
  <c r="O47"/>
  <c r="O48"/>
  <c r="O49"/>
  <c r="O50"/>
  <c r="O51"/>
  <c r="O52"/>
  <c r="O53"/>
  <c r="O44"/>
  <c r="M45"/>
  <c r="M46"/>
  <c r="M47"/>
  <c r="M48"/>
  <c r="M49"/>
  <c r="M50"/>
  <c r="M51"/>
  <c r="M52"/>
  <c r="M53"/>
  <c r="M54"/>
  <c r="M44"/>
  <c r="L45"/>
  <c r="L46"/>
  <c r="L47"/>
  <c r="L48"/>
  <c r="L49"/>
  <c r="L50"/>
  <c r="L51"/>
  <c r="L52"/>
  <c r="L53"/>
  <c r="L54"/>
  <c r="L44"/>
  <c r="K45"/>
  <c r="K46"/>
  <c r="K47"/>
  <c r="K48"/>
  <c r="K49"/>
  <c r="K50"/>
  <c r="K51"/>
  <c r="K52"/>
  <c r="K53"/>
  <c r="K54"/>
  <c r="K44"/>
  <c r="G45"/>
  <c r="G46"/>
  <c r="G47"/>
  <c r="G48"/>
  <c r="G49"/>
  <c r="G50"/>
  <c r="G51"/>
  <c r="G52"/>
  <c r="G53"/>
  <c r="G54"/>
  <c r="G44"/>
  <c r="E45"/>
  <c r="E46"/>
  <c r="E47"/>
  <c r="E48"/>
  <c r="E49"/>
  <c r="E50"/>
  <c r="E51"/>
  <c r="E52"/>
  <c r="E53"/>
  <c r="E54"/>
  <c r="E44"/>
  <c r="D45"/>
  <c r="F45"/>
  <c r="H45"/>
  <c r="J45"/>
  <c r="D46"/>
  <c r="F46"/>
  <c r="H46"/>
  <c r="J46"/>
  <c r="D47"/>
  <c r="F47"/>
  <c r="H47"/>
  <c r="J47"/>
  <c r="D48"/>
  <c r="F48"/>
  <c r="H48"/>
  <c r="J48"/>
  <c r="D49"/>
  <c r="F49"/>
  <c r="H49"/>
  <c r="J49"/>
  <c r="D50"/>
  <c r="F50"/>
  <c r="H50"/>
  <c r="J50"/>
  <c r="D51"/>
  <c r="F51"/>
  <c r="H51"/>
  <c r="J51"/>
  <c r="D52"/>
  <c r="F52"/>
  <c r="H52"/>
  <c r="J52"/>
  <c r="D53"/>
  <c r="F53"/>
  <c r="H53"/>
  <c r="J53"/>
  <c r="D54"/>
  <c r="H54"/>
  <c r="J54"/>
  <c r="F44"/>
  <c r="H44"/>
  <c r="J44"/>
  <c r="D44"/>
  <c r="C45"/>
  <c r="C46"/>
  <c r="C47"/>
  <c r="C48"/>
  <c r="C49"/>
  <c r="C50"/>
  <c r="C51"/>
  <c r="C52"/>
  <c r="C53"/>
  <c r="C54"/>
  <c r="C44"/>
  <c r="B45"/>
  <c r="B46"/>
  <c r="B47"/>
  <c r="B48"/>
  <c r="B49"/>
  <c r="B50"/>
  <c r="B51"/>
  <c r="B52"/>
  <c r="B53"/>
  <c r="B54"/>
  <c r="B44"/>
  <c r="P16"/>
  <c r="P17"/>
  <c r="P18"/>
  <c r="P19"/>
  <c r="P20"/>
  <c r="P21"/>
  <c r="P22"/>
  <c r="P23"/>
  <c r="P24"/>
  <c r="P15"/>
  <c r="M16"/>
  <c r="M17"/>
  <c r="M18"/>
  <c r="M19"/>
  <c r="M20"/>
  <c r="M21"/>
  <c r="M22"/>
  <c r="M23"/>
  <c r="M24"/>
  <c r="M25"/>
  <c r="M15"/>
  <c r="H16"/>
  <c r="H17"/>
  <c r="H18"/>
  <c r="H19"/>
  <c r="H20"/>
  <c r="H21"/>
  <c r="H22"/>
  <c r="H23"/>
  <c r="H24"/>
  <c r="H25"/>
  <c r="H15"/>
  <c r="B16"/>
  <c r="C16"/>
  <c r="D16"/>
  <c r="E16"/>
  <c r="F16"/>
  <c r="G16"/>
  <c r="J16"/>
  <c r="K16"/>
  <c r="L16"/>
  <c r="N16"/>
  <c r="O16"/>
  <c r="B17"/>
  <c r="C17"/>
  <c r="D17"/>
  <c r="E17"/>
  <c r="F17"/>
  <c r="G17"/>
  <c r="J17"/>
  <c r="K17"/>
  <c r="L17"/>
  <c r="N17"/>
  <c r="O17"/>
  <c r="B18"/>
  <c r="C18"/>
  <c r="D18"/>
  <c r="E18"/>
  <c r="F18"/>
  <c r="G18"/>
  <c r="J18"/>
  <c r="K18"/>
  <c r="L18"/>
  <c r="N18"/>
  <c r="O18"/>
  <c r="B19"/>
  <c r="C19"/>
  <c r="D19"/>
  <c r="E19"/>
  <c r="F19"/>
  <c r="G19"/>
  <c r="J19"/>
  <c r="K19"/>
  <c r="L19"/>
  <c r="N19"/>
  <c r="O19"/>
  <c r="B20"/>
  <c r="C20"/>
  <c r="D20"/>
  <c r="E20"/>
  <c r="F20"/>
  <c r="G20"/>
  <c r="J20"/>
  <c r="K20"/>
  <c r="L20"/>
  <c r="N20"/>
  <c r="O20"/>
  <c r="B21"/>
  <c r="C21"/>
  <c r="D21"/>
  <c r="E21"/>
  <c r="F21"/>
  <c r="G21"/>
  <c r="J21"/>
  <c r="K21"/>
  <c r="L21"/>
  <c r="N21"/>
  <c r="O21"/>
  <c r="B22"/>
  <c r="C22"/>
  <c r="D22"/>
  <c r="E22"/>
  <c r="F22"/>
  <c r="G22"/>
  <c r="J22"/>
  <c r="K22"/>
  <c r="L22"/>
  <c r="N22"/>
  <c r="O22"/>
  <c r="B23"/>
  <c r="C23"/>
  <c r="D23"/>
  <c r="E23"/>
  <c r="F23"/>
  <c r="G23"/>
  <c r="J23"/>
  <c r="K23"/>
  <c r="L23"/>
  <c r="N23"/>
  <c r="O23"/>
  <c r="B24"/>
  <c r="C24"/>
  <c r="D24"/>
  <c r="E24"/>
  <c r="F24"/>
  <c r="G24"/>
  <c r="J24"/>
  <c r="K24"/>
  <c r="L24"/>
  <c r="N24"/>
  <c r="B25"/>
  <c r="C25"/>
  <c r="D25"/>
  <c r="E25"/>
  <c r="F25"/>
  <c r="G25"/>
  <c r="J25"/>
  <c r="L25"/>
  <c r="N25"/>
  <c r="C15"/>
  <c r="D15"/>
  <c r="E15"/>
  <c r="F15"/>
  <c r="G15"/>
  <c r="J15"/>
  <c r="K15"/>
  <c r="L15"/>
  <c r="N15"/>
  <c r="O15"/>
  <c r="B15"/>
</calcChain>
</file>

<file path=xl/sharedStrings.xml><?xml version="1.0" encoding="utf-8"?>
<sst xmlns="http://schemas.openxmlformats.org/spreadsheetml/2006/main" count="36" uniqueCount="17">
  <si>
    <t>Hours after infection</t>
    <phoneticPr fontId="1" type="noConversion"/>
  </si>
  <si>
    <t>WT PBS</t>
    <phoneticPr fontId="1" type="noConversion"/>
  </si>
  <si>
    <t>WT E.fae</t>
    <phoneticPr fontId="1" type="noConversion"/>
  </si>
  <si>
    <t>A5001 PBS</t>
  </si>
  <si>
    <t>A5001 E.fae</t>
  </si>
  <si>
    <t>MyD88 PBS</t>
  </si>
  <si>
    <t>MyD88 E.fae</t>
  </si>
  <si>
    <t>CG4250-deltaMyD88 PBS</t>
  </si>
  <si>
    <t>CG4250-deltaMyD88 E.fae</t>
  </si>
  <si>
    <t>CG15066-deltaMyD88 PBS</t>
  </si>
  <si>
    <t>CG15066-deltaMyD88 E.fae</t>
  </si>
  <si>
    <t>CG16844-deltaMyD88 PBS</t>
  </si>
  <si>
    <t>CG16844-deltaMyD88 E.fae</t>
  </si>
  <si>
    <t>CG16836-deltaMyD88 PBS</t>
  </si>
  <si>
    <t>CG16836-deltaMyD88 E.fae</t>
  </si>
  <si>
    <t>CG15068-deltaMyD88 PBS</t>
  </si>
  <si>
    <t>CG15068-deltaMyD88 E.fae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</si>
</sst>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topLeftCell="A34" workbookViewId="0">
      <selection activeCell="K43" sqref="K43:M54"/>
    </sheetView>
  </sheetViews>
  <sheetFormatPr defaultRowHeight="13.5"/>
  <sheetData>
    <row r="1" spans="1:16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</row>
    <row r="2" spans="1:16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18</v>
      </c>
      <c r="J2">
        <v>20</v>
      </c>
      <c r="K2">
        <v>20</v>
      </c>
      <c r="L2">
        <v>20</v>
      </c>
      <c r="M2">
        <v>18</v>
      </c>
      <c r="N2">
        <v>20</v>
      </c>
      <c r="O2">
        <v>20</v>
      </c>
      <c r="P2">
        <v>18</v>
      </c>
    </row>
    <row r="3" spans="1:16">
      <c r="A3">
        <v>14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18</v>
      </c>
      <c r="J3">
        <v>20</v>
      </c>
      <c r="K3">
        <v>20</v>
      </c>
      <c r="L3">
        <v>20</v>
      </c>
      <c r="M3">
        <v>18</v>
      </c>
      <c r="N3">
        <v>20</v>
      </c>
      <c r="O3">
        <v>20</v>
      </c>
      <c r="P3">
        <v>18</v>
      </c>
    </row>
    <row r="4" spans="1:16">
      <c r="A4">
        <v>16</v>
      </c>
      <c r="B4">
        <v>20</v>
      </c>
      <c r="C4">
        <v>20</v>
      </c>
      <c r="D4">
        <v>20</v>
      </c>
      <c r="E4">
        <v>20</v>
      </c>
      <c r="F4">
        <v>20</v>
      </c>
      <c r="G4">
        <v>20</v>
      </c>
      <c r="H4">
        <v>18</v>
      </c>
      <c r="J4">
        <v>20</v>
      </c>
      <c r="K4">
        <v>20</v>
      </c>
      <c r="L4">
        <v>20</v>
      </c>
      <c r="M4">
        <v>18</v>
      </c>
      <c r="N4">
        <v>20</v>
      </c>
      <c r="O4">
        <v>20</v>
      </c>
      <c r="P4">
        <v>18</v>
      </c>
    </row>
    <row r="5" spans="1:16">
      <c r="A5">
        <v>17</v>
      </c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18</v>
      </c>
      <c r="J5">
        <v>20</v>
      </c>
      <c r="K5">
        <v>20</v>
      </c>
      <c r="L5">
        <v>20</v>
      </c>
      <c r="M5">
        <v>18</v>
      </c>
      <c r="N5">
        <v>20</v>
      </c>
      <c r="O5">
        <v>20</v>
      </c>
      <c r="P5">
        <v>18</v>
      </c>
    </row>
    <row r="6" spans="1:16">
      <c r="A6">
        <v>18</v>
      </c>
      <c r="B6">
        <v>20</v>
      </c>
      <c r="C6">
        <v>20</v>
      </c>
      <c r="D6">
        <v>20</v>
      </c>
      <c r="E6">
        <v>20</v>
      </c>
      <c r="F6">
        <v>20</v>
      </c>
      <c r="G6">
        <v>20</v>
      </c>
      <c r="H6">
        <v>18</v>
      </c>
      <c r="J6">
        <v>20</v>
      </c>
      <c r="K6">
        <v>19</v>
      </c>
      <c r="L6">
        <v>20</v>
      </c>
      <c r="M6">
        <v>18</v>
      </c>
      <c r="N6">
        <v>20</v>
      </c>
      <c r="O6">
        <v>20</v>
      </c>
      <c r="P6">
        <v>18</v>
      </c>
    </row>
    <row r="7" spans="1:16">
      <c r="A7">
        <v>19</v>
      </c>
      <c r="B7">
        <v>20</v>
      </c>
      <c r="C7">
        <v>20</v>
      </c>
      <c r="D7">
        <v>20</v>
      </c>
      <c r="E7">
        <v>20</v>
      </c>
      <c r="F7">
        <v>20</v>
      </c>
      <c r="G7">
        <v>19</v>
      </c>
      <c r="H7">
        <v>18</v>
      </c>
      <c r="J7">
        <v>20</v>
      </c>
      <c r="K7">
        <v>16</v>
      </c>
      <c r="L7">
        <v>20</v>
      </c>
      <c r="M7">
        <v>17</v>
      </c>
      <c r="N7">
        <v>20</v>
      </c>
      <c r="O7">
        <v>15</v>
      </c>
      <c r="P7">
        <v>15</v>
      </c>
    </row>
    <row r="8" spans="1:16">
      <c r="A8">
        <v>20</v>
      </c>
      <c r="B8">
        <v>20</v>
      </c>
      <c r="C8">
        <v>20</v>
      </c>
      <c r="D8">
        <v>20</v>
      </c>
      <c r="E8">
        <v>20</v>
      </c>
      <c r="F8">
        <v>20</v>
      </c>
      <c r="G8">
        <v>18</v>
      </c>
      <c r="H8">
        <v>17</v>
      </c>
      <c r="J8">
        <v>20</v>
      </c>
      <c r="K8">
        <v>13</v>
      </c>
      <c r="L8">
        <v>15</v>
      </c>
      <c r="M8">
        <v>13</v>
      </c>
      <c r="N8">
        <v>20</v>
      </c>
      <c r="O8">
        <v>11</v>
      </c>
      <c r="P8">
        <v>11</v>
      </c>
    </row>
    <row r="9" spans="1:16">
      <c r="A9">
        <v>21</v>
      </c>
      <c r="B9">
        <v>20</v>
      </c>
      <c r="C9">
        <v>20</v>
      </c>
      <c r="D9">
        <v>20</v>
      </c>
      <c r="E9">
        <v>20</v>
      </c>
      <c r="F9">
        <v>20</v>
      </c>
      <c r="G9">
        <v>18</v>
      </c>
      <c r="H9">
        <v>17</v>
      </c>
      <c r="J9">
        <v>20</v>
      </c>
      <c r="K9">
        <v>4</v>
      </c>
      <c r="L9">
        <v>9</v>
      </c>
      <c r="M9">
        <v>8</v>
      </c>
      <c r="N9">
        <v>20</v>
      </c>
      <c r="O9">
        <v>1</v>
      </c>
      <c r="P9">
        <v>7</v>
      </c>
    </row>
    <row r="10" spans="1:16">
      <c r="A10">
        <v>23</v>
      </c>
      <c r="B10">
        <v>20</v>
      </c>
      <c r="C10">
        <v>20</v>
      </c>
      <c r="D10">
        <v>20</v>
      </c>
      <c r="E10">
        <v>20</v>
      </c>
      <c r="F10">
        <v>20</v>
      </c>
      <c r="G10">
        <v>17</v>
      </c>
      <c r="H10">
        <v>12</v>
      </c>
      <c r="J10">
        <v>20</v>
      </c>
      <c r="K10">
        <v>2</v>
      </c>
      <c r="L10">
        <v>1</v>
      </c>
      <c r="M10">
        <v>2</v>
      </c>
      <c r="N10">
        <v>20</v>
      </c>
      <c r="O10">
        <v>0</v>
      </c>
      <c r="P10">
        <v>1</v>
      </c>
    </row>
    <row r="11" spans="1:16">
      <c r="A11">
        <v>24</v>
      </c>
      <c r="B11">
        <v>20</v>
      </c>
      <c r="C11">
        <v>20</v>
      </c>
      <c r="D11">
        <v>20</v>
      </c>
      <c r="E11">
        <v>20</v>
      </c>
      <c r="F11">
        <v>20</v>
      </c>
      <c r="G11">
        <v>17</v>
      </c>
      <c r="H11">
        <v>12</v>
      </c>
      <c r="J11">
        <v>20</v>
      </c>
      <c r="K11">
        <v>0</v>
      </c>
      <c r="L11">
        <v>1</v>
      </c>
      <c r="M11">
        <v>1</v>
      </c>
      <c r="N11">
        <v>19</v>
      </c>
      <c r="P11">
        <v>0</v>
      </c>
    </row>
    <row r="12" spans="1:16">
      <c r="A12">
        <v>36</v>
      </c>
      <c r="B12">
        <v>20</v>
      </c>
      <c r="C12">
        <v>18</v>
      </c>
      <c r="D12">
        <v>18</v>
      </c>
      <c r="E12">
        <v>18</v>
      </c>
      <c r="F12">
        <v>20</v>
      </c>
      <c r="G12">
        <v>14</v>
      </c>
      <c r="H12">
        <v>7</v>
      </c>
      <c r="J12">
        <v>20</v>
      </c>
      <c r="L12">
        <v>0</v>
      </c>
      <c r="M12">
        <v>0</v>
      </c>
      <c r="N12">
        <v>19</v>
      </c>
    </row>
    <row r="14" spans="1:16">
      <c r="A14" t="s">
        <v>0</v>
      </c>
      <c r="B14" t="s">
        <v>1</v>
      </c>
      <c r="C14" t="s">
        <v>2</v>
      </c>
      <c r="F14" t="s">
        <v>3</v>
      </c>
      <c r="G14" t="s">
        <v>4</v>
      </c>
      <c r="H14" s="1"/>
      <c r="J14" t="s">
        <v>5</v>
      </c>
      <c r="K14" t="s">
        <v>6</v>
      </c>
      <c r="N14" t="s">
        <v>7</v>
      </c>
      <c r="O14" t="s">
        <v>8</v>
      </c>
    </row>
    <row r="15" spans="1:16">
      <c r="A15">
        <v>0</v>
      </c>
      <c r="B15">
        <f>B2/20*100</f>
        <v>100</v>
      </c>
      <c r="C15">
        <f t="shared" ref="C15:O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 s="1">
        <f>H2/18*100</f>
        <v>100</v>
      </c>
      <c r="J15">
        <f t="shared" si="0"/>
        <v>100</v>
      </c>
      <c r="K15">
        <f t="shared" si="0"/>
        <v>100</v>
      </c>
      <c r="L15">
        <f t="shared" si="0"/>
        <v>100</v>
      </c>
      <c r="M15">
        <f>M2/18*100</f>
        <v>100</v>
      </c>
      <c r="N15">
        <f t="shared" si="0"/>
        <v>100</v>
      </c>
      <c r="O15">
        <f t="shared" si="0"/>
        <v>100</v>
      </c>
      <c r="P15">
        <f>P2/18*100</f>
        <v>100</v>
      </c>
    </row>
    <row r="16" spans="1:16">
      <c r="A16">
        <v>14</v>
      </c>
      <c r="B16">
        <f t="shared" ref="B16:O16" si="1">B3/20*100</f>
        <v>100</v>
      </c>
      <c r="C16">
        <f t="shared" si="1"/>
        <v>100</v>
      </c>
      <c r="D16">
        <f t="shared" si="1"/>
        <v>100</v>
      </c>
      <c r="E16">
        <f t="shared" si="1"/>
        <v>100</v>
      </c>
      <c r="F16">
        <f t="shared" si="1"/>
        <v>100</v>
      </c>
      <c r="G16">
        <f t="shared" si="1"/>
        <v>100</v>
      </c>
      <c r="H16" s="1">
        <f t="shared" ref="H16:H25" si="2">H3/18*100</f>
        <v>100</v>
      </c>
      <c r="J16">
        <f t="shared" si="1"/>
        <v>100</v>
      </c>
      <c r="K16">
        <f t="shared" si="1"/>
        <v>100</v>
      </c>
      <c r="L16">
        <f t="shared" si="1"/>
        <v>100</v>
      </c>
      <c r="M16">
        <f t="shared" ref="M16:M25" si="3">M3/18*100</f>
        <v>100</v>
      </c>
      <c r="N16">
        <f t="shared" si="1"/>
        <v>100</v>
      </c>
      <c r="O16">
        <f t="shared" si="1"/>
        <v>100</v>
      </c>
      <c r="P16">
        <f t="shared" ref="P16:P24" si="4">P3/18*100</f>
        <v>100</v>
      </c>
    </row>
    <row r="17" spans="1:16">
      <c r="A17">
        <v>16</v>
      </c>
      <c r="B17">
        <f t="shared" ref="B17:O17" si="5">B4/20*100</f>
        <v>100</v>
      </c>
      <c r="C17">
        <f t="shared" si="5"/>
        <v>100</v>
      </c>
      <c r="D17">
        <f t="shared" si="5"/>
        <v>100</v>
      </c>
      <c r="E17">
        <f t="shared" si="5"/>
        <v>100</v>
      </c>
      <c r="F17">
        <f t="shared" si="5"/>
        <v>100</v>
      </c>
      <c r="G17">
        <f t="shared" si="5"/>
        <v>100</v>
      </c>
      <c r="H17" s="1">
        <f t="shared" si="2"/>
        <v>100</v>
      </c>
      <c r="J17">
        <f t="shared" si="5"/>
        <v>100</v>
      </c>
      <c r="K17">
        <f t="shared" si="5"/>
        <v>100</v>
      </c>
      <c r="L17">
        <f t="shared" si="5"/>
        <v>100</v>
      </c>
      <c r="M17">
        <f t="shared" si="3"/>
        <v>100</v>
      </c>
      <c r="N17">
        <f t="shared" si="5"/>
        <v>100</v>
      </c>
      <c r="O17">
        <f t="shared" si="5"/>
        <v>100</v>
      </c>
      <c r="P17">
        <f t="shared" si="4"/>
        <v>100</v>
      </c>
    </row>
    <row r="18" spans="1:16">
      <c r="A18">
        <v>17</v>
      </c>
      <c r="B18">
        <f t="shared" ref="B18:O18" si="6">B5/20*100</f>
        <v>100</v>
      </c>
      <c r="C18">
        <f t="shared" si="6"/>
        <v>100</v>
      </c>
      <c r="D18">
        <f t="shared" si="6"/>
        <v>100</v>
      </c>
      <c r="E18">
        <f t="shared" si="6"/>
        <v>100</v>
      </c>
      <c r="F18">
        <f t="shared" si="6"/>
        <v>100</v>
      </c>
      <c r="G18">
        <f t="shared" si="6"/>
        <v>100</v>
      </c>
      <c r="H18" s="1">
        <f t="shared" si="2"/>
        <v>100</v>
      </c>
      <c r="J18">
        <f t="shared" si="6"/>
        <v>100</v>
      </c>
      <c r="K18">
        <f t="shared" si="6"/>
        <v>100</v>
      </c>
      <c r="L18">
        <f t="shared" si="6"/>
        <v>100</v>
      </c>
      <c r="M18">
        <f t="shared" si="3"/>
        <v>100</v>
      </c>
      <c r="N18">
        <f t="shared" si="6"/>
        <v>100</v>
      </c>
      <c r="O18">
        <f t="shared" si="6"/>
        <v>100</v>
      </c>
      <c r="P18">
        <f t="shared" si="4"/>
        <v>100</v>
      </c>
    </row>
    <row r="19" spans="1:16">
      <c r="A19">
        <v>18</v>
      </c>
      <c r="B19">
        <f t="shared" ref="B19:O19" si="7">B6/20*100</f>
        <v>100</v>
      </c>
      <c r="C19">
        <f t="shared" si="7"/>
        <v>100</v>
      </c>
      <c r="D19">
        <f t="shared" si="7"/>
        <v>100</v>
      </c>
      <c r="E19">
        <f t="shared" si="7"/>
        <v>100</v>
      </c>
      <c r="F19">
        <f t="shared" si="7"/>
        <v>100</v>
      </c>
      <c r="G19">
        <f t="shared" si="7"/>
        <v>100</v>
      </c>
      <c r="H19" s="1">
        <f t="shared" si="2"/>
        <v>100</v>
      </c>
      <c r="J19">
        <f t="shared" si="7"/>
        <v>100</v>
      </c>
      <c r="K19">
        <f t="shared" si="7"/>
        <v>95</v>
      </c>
      <c r="L19">
        <f t="shared" si="7"/>
        <v>100</v>
      </c>
      <c r="M19">
        <f t="shared" si="3"/>
        <v>100</v>
      </c>
      <c r="N19">
        <f t="shared" si="7"/>
        <v>100</v>
      </c>
      <c r="O19">
        <f t="shared" si="7"/>
        <v>100</v>
      </c>
      <c r="P19">
        <f t="shared" si="4"/>
        <v>100</v>
      </c>
    </row>
    <row r="20" spans="1:16">
      <c r="A20">
        <v>19</v>
      </c>
      <c r="B20">
        <f t="shared" ref="B20:O20" si="8">B7/20*100</f>
        <v>100</v>
      </c>
      <c r="C20">
        <f t="shared" si="8"/>
        <v>100</v>
      </c>
      <c r="D20">
        <f t="shared" si="8"/>
        <v>100</v>
      </c>
      <c r="E20">
        <f t="shared" si="8"/>
        <v>100</v>
      </c>
      <c r="F20">
        <f t="shared" si="8"/>
        <v>100</v>
      </c>
      <c r="G20">
        <f t="shared" si="8"/>
        <v>95</v>
      </c>
      <c r="H20" s="1">
        <f t="shared" si="2"/>
        <v>100</v>
      </c>
      <c r="J20">
        <f t="shared" si="8"/>
        <v>100</v>
      </c>
      <c r="K20">
        <f t="shared" si="8"/>
        <v>80</v>
      </c>
      <c r="L20">
        <f t="shared" si="8"/>
        <v>100</v>
      </c>
      <c r="M20">
        <f t="shared" si="3"/>
        <v>94.444444444444443</v>
      </c>
      <c r="N20">
        <f t="shared" si="8"/>
        <v>100</v>
      </c>
      <c r="O20">
        <f t="shared" si="8"/>
        <v>75</v>
      </c>
      <c r="P20">
        <f t="shared" si="4"/>
        <v>83.333333333333343</v>
      </c>
    </row>
    <row r="21" spans="1:16">
      <c r="A21">
        <v>20</v>
      </c>
      <c r="B21">
        <f t="shared" ref="B21:O21" si="9">B8/20*100</f>
        <v>100</v>
      </c>
      <c r="C21">
        <f t="shared" si="9"/>
        <v>100</v>
      </c>
      <c r="D21">
        <f t="shared" si="9"/>
        <v>100</v>
      </c>
      <c r="E21">
        <f t="shared" si="9"/>
        <v>100</v>
      </c>
      <c r="F21">
        <f t="shared" si="9"/>
        <v>100</v>
      </c>
      <c r="G21">
        <f t="shared" si="9"/>
        <v>90</v>
      </c>
      <c r="H21" s="1">
        <f t="shared" si="2"/>
        <v>94.444444444444443</v>
      </c>
      <c r="J21">
        <f t="shared" si="9"/>
        <v>100</v>
      </c>
      <c r="K21">
        <f t="shared" si="9"/>
        <v>65</v>
      </c>
      <c r="L21">
        <f t="shared" si="9"/>
        <v>75</v>
      </c>
      <c r="M21">
        <f t="shared" si="3"/>
        <v>72.222222222222214</v>
      </c>
      <c r="N21">
        <f t="shared" si="9"/>
        <v>100</v>
      </c>
      <c r="O21">
        <f t="shared" si="9"/>
        <v>55.000000000000007</v>
      </c>
      <c r="P21">
        <f t="shared" si="4"/>
        <v>61.111111111111114</v>
      </c>
    </row>
    <row r="22" spans="1:16">
      <c r="A22">
        <v>21</v>
      </c>
      <c r="B22">
        <f t="shared" ref="B22:O22" si="10">B9/20*100</f>
        <v>100</v>
      </c>
      <c r="C22">
        <f t="shared" si="10"/>
        <v>100</v>
      </c>
      <c r="D22">
        <f t="shared" si="10"/>
        <v>100</v>
      </c>
      <c r="E22">
        <f t="shared" si="10"/>
        <v>100</v>
      </c>
      <c r="F22">
        <f t="shared" si="10"/>
        <v>100</v>
      </c>
      <c r="G22">
        <f t="shared" si="10"/>
        <v>90</v>
      </c>
      <c r="H22" s="1">
        <f t="shared" si="2"/>
        <v>94.444444444444443</v>
      </c>
      <c r="J22">
        <f t="shared" si="10"/>
        <v>100</v>
      </c>
      <c r="K22">
        <f t="shared" si="10"/>
        <v>20</v>
      </c>
      <c r="L22">
        <f t="shared" si="10"/>
        <v>45</v>
      </c>
      <c r="M22">
        <f t="shared" si="3"/>
        <v>44.444444444444443</v>
      </c>
      <c r="N22">
        <f t="shared" si="10"/>
        <v>100</v>
      </c>
      <c r="O22">
        <f t="shared" si="10"/>
        <v>5</v>
      </c>
      <c r="P22">
        <f t="shared" si="4"/>
        <v>38.888888888888893</v>
      </c>
    </row>
    <row r="23" spans="1:16">
      <c r="A23">
        <v>23</v>
      </c>
      <c r="B23">
        <f t="shared" ref="B23:O23" si="11">B10/20*100</f>
        <v>100</v>
      </c>
      <c r="C23">
        <f t="shared" si="11"/>
        <v>100</v>
      </c>
      <c r="D23">
        <f t="shared" si="11"/>
        <v>100</v>
      </c>
      <c r="E23">
        <f t="shared" si="11"/>
        <v>100</v>
      </c>
      <c r="F23">
        <f t="shared" si="11"/>
        <v>100</v>
      </c>
      <c r="G23">
        <f t="shared" si="11"/>
        <v>85</v>
      </c>
      <c r="H23" s="1">
        <f t="shared" si="2"/>
        <v>66.666666666666657</v>
      </c>
      <c r="J23">
        <f t="shared" si="11"/>
        <v>100</v>
      </c>
      <c r="K23">
        <f t="shared" si="11"/>
        <v>10</v>
      </c>
      <c r="L23">
        <f t="shared" si="11"/>
        <v>5</v>
      </c>
      <c r="M23">
        <f t="shared" si="3"/>
        <v>11.111111111111111</v>
      </c>
      <c r="N23">
        <f t="shared" si="11"/>
        <v>100</v>
      </c>
      <c r="O23">
        <f t="shared" si="11"/>
        <v>0</v>
      </c>
      <c r="P23">
        <f t="shared" si="4"/>
        <v>5.5555555555555554</v>
      </c>
    </row>
    <row r="24" spans="1:16">
      <c r="A24">
        <v>24</v>
      </c>
      <c r="B24">
        <f t="shared" ref="B24:N24" si="12">B11/20*100</f>
        <v>100</v>
      </c>
      <c r="C24">
        <f t="shared" si="12"/>
        <v>100</v>
      </c>
      <c r="D24">
        <f t="shared" si="12"/>
        <v>100</v>
      </c>
      <c r="E24">
        <f t="shared" si="12"/>
        <v>100</v>
      </c>
      <c r="F24">
        <f t="shared" si="12"/>
        <v>100</v>
      </c>
      <c r="G24">
        <f t="shared" si="12"/>
        <v>85</v>
      </c>
      <c r="H24" s="1">
        <f t="shared" si="2"/>
        <v>66.666666666666657</v>
      </c>
      <c r="J24">
        <f t="shared" si="12"/>
        <v>100</v>
      </c>
      <c r="K24">
        <f t="shared" si="12"/>
        <v>0</v>
      </c>
      <c r="L24">
        <f t="shared" si="12"/>
        <v>5</v>
      </c>
      <c r="M24">
        <f t="shared" si="3"/>
        <v>5.5555555555555554</v>
      </c>
      <c r="N24">
        <f t="shared" si="12"/>
        <v>95</v>
      </c>
      <c r="P24">
        <f t="shared" si="4"/>
        <v>0</v>
      </c>
    </row>
    <row r="25" spans="1:16">
      <c r="A25">
        <v>36</v>
      </c>
      <c r="B25">
        <f t="shared" ref="B25:N25" si="13">B12/20*100</f>
        <v>100</v>
      </c>
      <c r="C25">
        <f t="shared" si="13"/>
        <v>90</v>
      </c>
      <c r="D25">
        <f t="shared" si="13"/>
        <v>90</v>
      </c>
      <c r="E25">
        <f t="shared" si="13"/>
        <v>90</v>
      </c>
      <c r="F25">
        <f t="shared" si="13"/>
        <v>100</v>
      </c>
      <c r="G25">
        <f t="shared" si="13"/>
        <v>70</v>
      </c>
      <c r="H25" s="1">
        <f t="shared" si="2"/>
        <v>38.888888888888893</v>
      </c>
      <c r="J25">
        <f t="shared" si="13"/>
        <v>100</v>
      </c>
      <c r="L25">
        <f t="shared" si="13"/>
        <v>0</v>
      </c>
      <c r="M25">
        <f t="shared" si="3"/>
        <v>0</v>
      </c>
      <c r="N25">
        <f t="shared" si="13"/>
        <v>95</v>
      </c>
    </row>
    <row r="30" spans="1:16">
      <c r="A30" t="s">
        <v>0</v>
      </c>
      <c r="B30" t="s">
        <v>11</v>
      </c>
      <c r="C30" t="s">
        <v>12</v>
      </c>
      <c r="F30" t="s">
        <v>9</v>
      </c>
      <c r="G30" t="s">
        <v>10</v>
      </c>
      <c r="J30" t="s">
        <v>13</v>
      </c>
      <c r="K30" t="s">
        <v>14</v>
      </c>
      <c r="N30" t="s">
        <v>15</v>
      </c>
      <c r="O30" t="s">
        <v>16</v>
      </c>
    </row>
    <row r="31" spans="1:16">
      <c r="A31">
        <v>0</v>
      </c>
      <c r="B31">
        <v>20</v>
      </c>
      <c r="C31">
        <v>22</v>
      </c>
      <c r="D31">
        <v>20</v>
      </c>
      <c r="E31">
        <v>19</v>
      </c>
      <c r="F31">
        <v>20</v>
      </c>
      <c r="G31">
        <v>21</v>
      </c>
      <c r="H31">
        <v>20</v>
      </c>
      <c r="J31">
        <v>20</v>
      </c>
      <c r="K31">
        <v>22</v>
      </c>
      <c r="L31">
        <v>17</v>
      </c>
      <c r="M31">
        <v>16</v>
      </c>
      <c r="O31">
        <v>8</v>
      </c>
    </row>
    <row r="32" spans="1:16">
      <c r="A32">
        <v>14</v>
      </c>
      <c r="B32">
        <v>20</v>
      </c>
      <c r="C32">
        <v>22</v>
      </c>
      <c r="D32">
        <v>20</v>
      </c>
      <c r="E32">
        <v>19</v>
      </c>
      <c r="F32">
        <v>20</v>
      </c>
      <c r="G32">
        <v>21</v>
      </c>
      <c r="H32">
        <v>20</v>
      </c>
      <c r="J32">
        <v>20</v>
      </c>
      <c r="K32">
        <v>22</v>
      </c>
      <c r="L32">
        <v>17</v>
      </c>
      <c r="M32">
        <v>16</v>
      </c>
      <c r="O32">
        <v>8</v>
      </c>
    </row>
    <row r="33" spans="1:15">
      <c r="A33">
        <v>16</v>
      </c>
      <c r="B33">
        <v>20</v>
      </c>
      <c r="C33">
        <v>22</v>
      </c>
      <c r="D33">
        <v>20</v>
      </c>
      <c r="E33">
        <v>19</v>
      </c>
      <c r="F33">
        <v>20</v>
      </c>
      <c r="G33">
        <v>20</v>
      </c>
      <c r="H33">
        <v>20</v>
      </c>
      <c r="J33">
        <v>20</v>
      </c>
      <c r="K33">
        <v>22</v>
      </c>
      <c r="L33">
        <v>17</v>
      </c>
      <c r="M33">
        <v>16</v>
      </c>
      <c r="O33">
        <v>8</v>
      </c>
    </row>
    <row r="34" spans="1:15">
      <c r="A34">
        <v>17</v>
      </c>
      <c r="B34">
        <v>20</v>
      </c>
      <c r="C34">
        <v>21</v>
      </c>
      <c r="D34">
        <v>20</v>
      </c>
      <c r="E34">
        <v>19</v>
      </c>
      <c r="F34">
        <v>20</v>
      </c>
      <c r="G34">
        <v>20</v>
      </c>
      <c r="H34">
        <v>19</v>
      </c>
      <c r="J34">
        <v>20</v>
      </c>
      <c r="K34">
        <v>22</v>
      </c>
      <c r="L34">
        <v>17</v>
      </c>
      <c r="M34">
        <v>16</v>
      </c>
      <c r="O34">
        <v>8</v>
      </c>
    </row>
    <row r="35" spans="1:15">
      <c r="A35">
        <v>18</v>
      </c>
      <c r="B35">
        <v>20</v>
      </c>
      <c r="C35">
        <v>20</v>
      </c>
      <c r="D35">
        <v>20</v>
      </c>
      <c r="E35">
        <v>19</v>
      </c>
      <c r="F35">
        <v>20</v>
      </c>
      <c r="G35">
        <v>20</v>
      </c>
      <c r="H35">
        <v>18</v>
      </c>
      <c r="J35">
        <v>20</v>
      </c>
      <c r="K35">
        <v>22</v>
      </c>
      <c r="L35">
        <v>17</v>
      </c>
      <c r="M35">
        <v>16</v>
      </c>
      <c r="O35">
        <v>8</v>
      </c>
    </row>
    <row r="36" spans="1:15">
      <c r="A36">
        <v>19</v>
      </c>
      <c r="B36">
        <v>20</v>
      </c>
      <c r="C36">
        <v>19</v>
      </c>
      <c r="D36">
        <v>20</v>
      </c>
      <c r="E36">
        <v>17</v>
      </c>
      <c r="F36">
        <v>20</v>
      </c>
      <c r="G36">
        <v>17</v>
      </c>
      <c r="H36">
        <v>17</v>
      </c>
      <c r="J36">
        <v>20</v>
      </c>
      <c r="K36">
        <v>19</v>
      </c>
      <c r="L36">
        <v>16</v>
      </c>
      <c r="M36">
        <v>16</v>
      </c>
      <c r="O36">
        <v>7</v>
      </c>
    </row>
    <row r="37" spans="1:15">
      <c r="A37">
        <v>20</v>
      </c>
      <c r="B37">
        <v>20</v>
      </c>
      <c r="C37">
        <v>17</v>
      </c>
      <c r="D37">
        <v>15</v>
      </c>
      <c r="E37">
        <v>15</v>
      </c>
      <c r="F37">
        <v>20</v>
      </c>
      <c r="G37">
        <v>15</v>
      </c>
      <c r="H37">
        <v>13</v>
      </c>
      <c r="J37">
        <v>20</v>
      </c>
      <c r="K37">
        <v>15</v>
      </c>
      <c r="L37">
        <v>11</v>
      </c>
      <c r="M37">
        <v>14</v>
      </c>
      <c r="O37">
        <v>4</v>
      </c>
    </row>
    <row r="38" spans="1:15">
      <c r="A38">
        <v>21</v>
      </c>
      <c r="B38">
        <v>20</v>
      </c>
      <c r="C38">
        <v>12</v>
      </c>
      <c r="D38">
        <v>7</v>
      </c>
      <c r="E38">
        <v>6</v>
      </c>
      <c r="F38">
        <v>20</v>
      </c>
      <c r="G38">
        <v>11</v>
      </c>
      <c r="H38">
        <v>9</v>
      </c>
      <c r="J38">
        <v>20</v>
      </c>
      <c r="K38">
        <v>12</v>
      </c>
      <c r="L38">
        <v>8</v>
      </c>
      <c r="M38">
        <v>14</v>
      </c>
      <c r="O38">
        <v>2</v>
      </c>
    </row>
    <row r="39" spans="1:15">
      <c r="A39">
        <v>23</v>
      </c>
      <c r="B39">
        <v>20</v>
      </c>
      <c r="C39">
        <v>8</v>
      </c>
      <c r="D39">
        <v>2</v>
      </c>
      <c r="E39">
        <v>2</v>
      </c>
      <c r="F39">
        <v>20</v>
      </c>
      <c r="G39">
        <v>6</v>
      </c>
      <c r="H39">
        <v>1</v>
      </c>
      <c r="J39">
        <v>20</v>
      </c>
      <c r="K39">
        <v>2</v>
      </c>
      <c r="L39">
        <v>4</v>
      </c>
      <c r="M39">
        <v>8</v>
      </c>
      <c r="O39">
        <v>0</v>
      </c>
    </row>
    <row r="40" spans="1:15">
      <c r="A40">
        <v>24</v>
      </c>
      <c r="B40">
        <v>20</v>
      </c>
      <c r="C40">
        <v>3</v>
      </c>
      <c r="D40">
        <v>0</v>
      </c>
      <c r="E40">
        <v>0</v>
      </c>
      <c r="F40">
        <v>19</v>
      </c>
      <c r="G40">
        <v>3</v>
      </c>
      <c r="H40">
        <v>0</v>
      </c>
      <c r="J40">
        <v>20</v>
      </c>
      <c r="K40">
        <v>1</v>
      </c>
      <c r="L40">
        <v>0</v>
      </c>
      <c r="M40">
        <v>3</v>
      </c>
    </row>
    <row r="41" spans="1:15">
      <c r="A41">
        <v>36</v>
      </c>
      <c r="B41">
        <v>20</v>
      </c>
      <c r="C41">
        <v>0</v>
      </c>
      <c r="F41">
        <v>19</v>
      </c>
      <c r="G41">
        <v>0</v>
      </c>
      <c r="J41">
        <v>20</v>
      </c>
      <c r="K41">
        <v>0</v>
      </c>
      <c r="M41">
        <v>0</v>
      </c>
    </row>
    <row r="43" spans="1:15">
      <c r="A43" t="s">
        <v>0</v>
      </c>
      <c r="B43" t="s">
        <v>11</v>
      </c>
      <c r="C43" t="s">
        <v>12</v>
      </c>
      <c r="F43" t="s">
        <v>9</v>
      </c>
      <c r="G43" t="s">
        <v>10</v>
      </c>
      <c r="J43" t="s">
        <v>13</v>
      </c>
      <c r="K43" t="s">
        <v>14</v>
      </c>
      <c r="N43" t="s">
        <v>15</v>
      </c>
      <c r="O43" t="s">
        <v>16</v>
      </c>
    </row>
    <row r="44" spans="1:15">
      <c r="A44">
        <v>0</v>
      </c>
      <c r="B44">
        <f>B31/20*100</f>
        <v>100</v>
      </c>
      <c r="C44">
        <f>C31/22*100</f>
        <v>100</v>
      </c>
      <c r="D44">
        <f>D31/20*100</f>
        <v>100</v>
      </c>
      <c r="E44">
        <f>E31/19*100</f>
        <v>100</v>
      </c>
      <c r="F44">
        <f t="shared" ref="F44:J44" si="14">F31/20*100</f>
        <v>100</v>
      </c>
      <c r="G44">
        <f>G31/21*100</f>
        <v>100</v>
      </c>
      <c r="H44">
        <f t="shared" si="14"/>
        <v>100</v>
      </c>
      <c r="J44">
        <f t="shared" si="14"/>
        <v>100</v>
      </c>
      <c r="K44">
        <f>K31/22*100</f>
        <v>100</v>
      </c>
      <c r="L44">
        <f>L31/17*100</f>
        <v>100</v>
      </c>
      <c r="M44">
        <f>M31/16*100</f>
        <v>100</v>
      </c>
      <c r="O44">
        <f>O31/8*100</f>
        <v>100</v>
      </c>
    </row>
    <row r="45" spans="1:15">
      <c r="A45">
        <v>14</v>
      </c>
      <c r="B45">
        <f t="shared" ref="B45:B54" si="15">B32/20*100</f>
        <v>100</v>
      </c>
      <c r="C45">
        <f t="shared" ref="C45:C54" si="16">C32/22*100</f>
        <v>100</v>
      </c>
      <c r="D45">
        <f t="shared" ref="D45:J45" si="17">D32/20*100</f>
        <v>100</v>
      </c>
      <c r="E45">
        <f t="shared" ref="E45:E54" si="18">E32/19*100</f>
        <v>100</v>
      </c>
      <c r="F45">
        <f t="shared" si="17"/>
        <v>100</v>
      </c>
      <c r="G45">
        <f t="shared" ref="G45:G54" si="19">G32/21*100</f>
        <v>100</v>
      </c>
      <c r="H45">
        <f t="shared" si="17"/>
        <v>100</v>
      </c>
      <c r="J45">
        <f t="shared" si="17"/>
        <v>100</v>
      </c>
      <c r="K45">
        <f t="shared" ref="K45:K54" si="20">K32/22*100</f>
        <v>100</v>
      </c>
      <c r="L45">
        <f t="shared" ref="L45:L54" si="21">L32/17*100</f>
        <v>100</v>
      </c>
      <c r="M45">
        <f t="shared" ref="M45:M54" si="22">M32/16*100</f>
        <v>100</v>
      </c>
      <c r="O45">
        <f t="shared" ref="O45:O53" si="23">O32/8*100</f>
        <v>100</v>
      </c>
    </row>
    <row r="46" spans="1:15">
      <c r="A46">
        <v>16</v>
      </c>
      <c r="B46">
        <f t="shared" si="15"/>
        <v>100</v>
      </c>
      <c r="C46">
        <f t="shared" si="16"/>
        <v>100</v>
      </c>
      <c r="D46">
        <f t="shared" ref="D46:J46" si="24">D33/20*100</f>
        <v>100</v>
      </c>
      <c r="E46">
        <f t="shared" si="18"/>
        <v>100</v>
      </c>
      <c r="F46">
        <f t="shared" si="24"/>
        <v>100</v>
      </c>
      <c r="G46">
        <f t="shared" si="19"/>
        <v>95.238095238095227</v>
      </c>
      <c r="H46">
        <f t="shared" si="24"/>
        <v>100</v>
      </c>
      <c r="J46">
        <f t="shared" si="24"/>
        <v>100</v>
      </c>
      <c r="K46">
        <f t="shared" si="20"/>
        <v>100</v>
      </c>
      <c r="L46">
        <f t="shared" si="21"/>
        <v>100</v>
      </c>
      <c r="M46">
        <f t="shared" si="22"/>
        <v>100</v>
      </c>
      <c r="O46">
        <f t="shared" si="23"/>
        <v>100</v>
      </c>
    </row>
    <row r="47" spans="1:15">
      <c r="A47">
        <v>17</v>
      </c>
      <c r="B47">
        <f t="shared" si="15"/>
        <v>100</v>
      </c>
      <c r="C47">
        <f t="shared" si="16"/>
        <v>95.454545454545453</v>
      </c>
      <c r="D47">
        <f t="shared" ref="D47:J47" si="25">D34/20*100</f>
        <v>100</v>
      </c>
      <c r="E47">
        <f t="shared" si="18"/>
        <v>100</v>
      </c>
      <c r="F47">
        <f t="shared" si="25"/>
        <v>100</v>
      </c>
      <c r="G47">
        <f t="shared" si="19"/>
        <v>95.238095238095227</v>
      </c>
      <c r="H47">
        <f t="shared" si="25"/>
        <v>95</v>
      </c>
      <c r="J47">
        <f t="shared" si="25"/>
        <v>100</v>
      </c>
      <c r="K47">
        <f t="shared" si="20"/>
        <v>100</v>
      </c>
      <c r="L47">
        <f t="shared" si="21"/>
        <v>100</v>
      </c>
      <c r="M47">
        <f t="shared" si="22"/>
        <v>100</v>
      </c>
      <c r="O47">
        <f t="shared" si="23"/>
        <v>100</v>
      </c>
    </row>
    <row r="48" spans="1:15">
      <c r="A48">
        <v>18</v>
      </c>
      <c r="B48">
        <f t="shared" si="15"/>
        <v>100</v>
      </c>
      <c r="C48">
        <f t="shared" si="16"/>
        <v>90.909090909090907</v>
      </c>
      <c r="D48">
        <f t="shared" ref="D48:J48" si="26">D35/20*100</f>
        <v>100</v>
      </c>
      <c r="E48">
        <f t="shared" si="18"/>
        <v>100</v>
      </c>
      <c r="F48">
        <f t="shared" si="26"/>
        <v>100</v>
      </c>
      <c r="G48">
        <f t="shared" si="19"/>
        <v>95.238095238095227</v>
      </c>
      <c r="H48">
        <f t="shared" si="26"/>
        <v>90</v>
      </c>
      <c r="J48">
        <f t="shared" si="26"/>
        <v>100</v>
      </c>
      <c r="K48">
        <f t="shared" si="20"/>
        <v>100</v>
      </c>
      <c r="L48">
        <f t="shared" si="21"/>
        <v>100</v>
      </c>
      <c r="M48">
        <f t="shared" si="22"/>
        <v>100</v>
      </c>
      <c r="O48">
        <f t="shared" si="23"/>
        <v>100</v>
      </c>
    </row>
    <row r="49" spans="1:15">
      <c r="A49">
        <v>19</v>
      </c>
      <c r="B49">
        <f t="shared" si="15"/>
        <v>100</v>
      </c>
      <c r="C49">
        <f t="shared" si="16"/>
        <v>86.36363636363636</v>
      </c>
      <c r="D49">
        <f t="shared" ref="D49:J49" si="27">D36/20*100</f>
        <v>100</v>
      </c>
      <c r="E49">
        <f t="shared" si="18"/>
        <v>89.473684210526315</v>
      </c>
      <c r="F49">
        <f t="shared" si="27"/>
        <v>100</v>
      </c>
      <c r="G49">
        <f t="shared" si="19"/>
        <v>80.952380952380949</v>
      </c>
      <c r="H49">
        <f t="shared" si="27"/>
        <v>85</v>
      </c>
      <c r="J49">
        <f t="shared" si="27"/>
        <v>100</v>
      </c>
      <c r="K49">
        <f t="shared" si="20"/>
        <v>86.36363636363636</v>
      </c>
      <c r="L49">
        <f t="shared" si="21"/>
        <v>94.117647058823522</v>
      </c>
      <c r="M49">
        <f t="shared" si="22"/>
        <v>100</v>
      </c>
      <c r="O49">
        <f t="shared" si="23"/>
        <v>87.5</v>
      </c>
    </row>
    <row r="50" spans="1:15">
      <c r="A50">
        <v>20</v>
      </c>
      <c r="B50">
        <f t="shared" si="15"/>
        <v>100</v>
      </c>
      <c r="C50">
        <f t="shared" si="16"/>
        <v>77.272727272727266</v>
      </c>
      <c r="D50">
        <f t="shared" ref="D50:J50" si="28">D37/20*100</f>
        <v>75</v>
      </c>
      <c r="E50">
        <f t="shared" si="18"/>
        <v>78.94736842105263</v>
      </c>
      <c r="F50">
        <f t="shared" si="28"/>
        <v>100</v>
      </c>
      <c r="G50">
        <f t="shared" si="19"/>
        <v>71.428571428571431</v>
      </c>
      <c r="H50">
        <f t="shared" si="28"/>
        <v>65</v>
      </c>
      <c r="J50">
        <f t="shared" si="28"/>
        <v>100</v>
      </c>
      <c r="K50">
        <f t="shared" si="20"/>
        <v>68.181818181818173</v>
      </c>
      <c r="L50">
        <f t="shared" si="21"/>
        <v>64.705882352941174</v>
      </c>
      <c r="M50">
        <f t="shared" si="22"/>
        <v>87.5</v>
      </c>
      <c r="O50">
        <f t="shared" si="23"/>
        <v>50</v>
      </c>
    </row>
    <row r="51" spans="1:15">
      <c r="A51">
        <v>21</v>
      </c>
      <c r="B51">
        <f t="shared" si="15"/>
        <v>100</v>
      </c>
      <c r="C51">
        <f t="shared" si="16"/>
        <v>54.54545454545454</v>
      </c>
      <c r="D51">
        <f t="shared" ref="D51:J51" si="29">D38/20*100</f>
        <v>35</v>
      </c>
      <c r="E51">
        <f t="shared" si="18"/>
        <v>31.578947368421051</v>
      </c>
      <c r="F51">
        <f t="shared" si="29"/>
        <v>100</v>
      </c>
      <c r="G51">
        <f t="shared" si="19"/>
        <v>52.380952380952387</v>
      </c>
      <c r="H51">
        <f t="shared" si="29"/>
        <v>45</v>
      </c>
      <c r="J51">
        <f t="shared" si="29"/>
        <v>100</v>
      </c>
      <c r="K51">
        <f t="shared" si="20"/>
        <v>54.54545454545454</v>
      </c>
      <c r="L51">
        <f t="shared" si="21"/>
        <v>47.058823529411761</v>
      </c>
      <c r="M51">
        <f t="shared" si="22"/>
        <v>87.5</v>
      </c>
      <c r="O51">
        <f t="shared" si="23"/>
        <v>25</v>
      </c>
    </row>
    <row r="52" spans="1:15">
      <c r="A52">
        <v>23</v>
      </c>
      <c r="B52">
        <f t="shared" si="15"/>
        <v>100</v>
      </c>
      <c r="C52">
        <f t="shared" si="16"/>
        <v>36.363636363636367</v>
      </c>
      <c r="D52">
        <f t="shared" ref="D52:J52" si="30">D39/20*100</f>
        <v>10</v>
      </c>
      <c r="E52">
        <f t="shared" si="18"/>
        <v>10.526315789473683</v>
      </c>
      <c r="F52">
        <f t="shared" si="30"/>
        <v>100</v>
      </c>
      <c r="G52">
        <f t="shared" si="19"/>
        <v>28.571428571428569</v>
      </c>
      <c r="H52">
        <f t="shared" si="30"/>
        <v>5</v>
      </c>
      <c r="J52">
        <f t="shared" si="30"/>
        <v>100</v>
      </c>
      <c r="K52">
        <f t="shared" si="20"/>
        <v>9.0909090909090917</v>
      </c>
      <c r="L52">
        <f t="shared" si="21"/>
        <v>23.52941176470588</v>
      </c>
      <c r="M52">
        <f t="shared" si="22"/>
        <v>50</v>
      </c>
      <c r="O52">
        <f t="shared" si="23"/>
        <v>0</v>
      </c>
    </row>
    <row r="53" spans="1:15">
      <c r="A53">
        <v>24</v>
      </c>
      <c r="B53">
        <f t="shared" si="15"/>
        <v>100</v>
      </c>
      <c r="C53">
        <f t="shared" si="16"/>
        <v>13.636363636363635</v>
      </c>
      <c r="D53">
        <f t="shared" ref="D53:J54" si="31">D40/20*100</f>
        <v>0</v>
      </c>
      <c r="E53">
        <f t="shared" si="18"/>
        <v>0</v>
      </c>
      <c r="F53">
        <f t="shared" si="31"/>
        <v>95</v>
      </c>
      <c r="G53">
        <f t="shared" si="19"/>
        <v>14.285714285714285</v>
      </c>
      <c r="H53">
        <f t="shared" si="31"/>
        <v>0</v>
      </c>
      <c r="J53">
        <f t="shared" si="31"/>
        <v>100</v>
      </c>
      <c r="K53">
        <f t="shared" si="20"/>
        <v>4.5454545454545459</v>
      </c>
      <c r="L53">
        <f t="shared" si="21"/>
        <v>0</v>
      </c>
      <c r="M53">
        <f t="shared" si="22"/>
        <v>18.75</v>
      </c>
      <c r="O53">
        <f t="shared" si="23"/>
        <v>0</v>
      </c>
    </row>
    <row r="54" spans="1:15">
      <c r="A54">
        <v>36</v>
      </c>
      <c r="B54">
        <f t="shared" si="15"/>
        <v>100</v>
      </c>
      <c r="C54">
        <f t="shared" si="16"/>
        <v>0</v>
      </c>
      <c r="D54">
        <f t="shared" ref="D54:J54" si="32">D41/20*100</f>
        <v>0</v>
      </c>
      <c r="E54">
        <f t="shared" si="18"/>
        <v>0</v>
      </c>
      <c r="F54">
        <v>95</v>
      </c>
      <c r="G54">
        <f t="shared" si="19"/>
        <v>0</v>
      </c>
      <c r="H54">
        <f t="shared" si="32"/>
        <v>0</v>
      </c>
      <c r="J54">
        <f t="shared" si="32"/>
        <v>100</v>
      </c>
      <c r="K54">
        <f t="shared" si="20"/>
        <v>0</v>
      </c>
      <c r="L54">
        <f t="shared" si="21"/>
        <v>0</v>
      </c>
      <c r="M54">
        <f t="shared" si="22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2017-08-01T02:17:04Z</dcterms:created>
  <dcterms:modified xsi:type="dcterms:W3CDTF">2017-08-06T14:34:19Z</dcterms:modified>
</cp:coreProperties>
</file>